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6/Grupo C/Escuela 6 Lavalleja/LICITACIÓN/INFORMACIÓN/"/>
    </mc:Choice>
  </mc:AlternateContent>
  <xr:revisionPtr revIDLastSave="15" documentId="8_{4FDD412C-F86F-4A0A-AFFA-FA5A601882F2}" xr6:coauthVersionLast="47" xr6:coauthVersionMax="47" xr10:uidLastSave="{7DB24B4E-F9A2-44F3-A907-8693BD5DDDD5}"/>
  <bookViews>
    <workbookView xWindow="780" yWindow="600" windowWidth="19305" windowHeight="10920" tabRatio="585" xr2:uid="{00000000-000D-0000-FFFF-FFFF00000000}"/>
  </bookViews>
  <sheets>
    <sheet name="RUBRADO E6 Lavalleja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E6 Lavalleja'!$B$2:$G$40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43" l="1"/>
  <c r="G34" i="43"/>
  <c r="G33" i="43"/>
  <c r="G32" i="43"/>
  <c r="G31" i="43" l="1"/>
  <c r="G30" i="43" s="1"/>
  <c r="H29" i="43" s="1"/>
  <c r="G38" i="43"/>
  <c r="G37" i="43"/>
  <c r="G36" i="43"/>
  <c r="G8" i="43"/>
  <c r="G7" i="43"/>
  <c r="H35" i="43" l="1"/>
  <c r="G28" i="43" l="1"/>
  <c r="G27" i="43"/>
  <c r="G26" i="43"/>
  <c r="G24" i="43"/>
  <c r="G23" i="43"/>
  <c r="G20" i="43"/>
  <c r="G22" i="43" l="1"/>
  <c r="G25" i="43"/>
  <c r="G19" i="43"/>
  <c r="G18" i="43" s="1"/>
  <c r="H17" i="43" s="1"/>
  <c r="G11" i="43"/>
  <c r="G12" i="43"/>
  <c r="G13" i="43"/>
  <c r="G10" i="43"/>
  <c r="H21" i="43" l="1"/>
  <c r="G15" i="43"/>
  <c r="H14" i="43" s="1"/>
  <c r="G9" i="43"/>
  <c r="G6" i="43"/>
  <c r="H5" i="43" l="1"/>
  <c r="H39" i="43" s="1"/>
</calcChain>
</file>

<file path=xl/sharedStrings.xml><?xml version="1.0" encoding="utf-8"?>
<sst xmlns="http://schemas.openxmlformats.org/spreadsheetml/2006/main" count="92" uniqueCount="79">
  <si>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</si>
  <si>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</si>
  <si>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</si>
  <si>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</si>
  <si>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</si>
  <si>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</si>
  <si>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</si>
  <si>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</si>
  <si>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</si>
  <si>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</si>
  <si>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</si>
  <si>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1,1,6</t>
  </si>
  <si>
    <t>Plan de seguridad firmado por Técnico Prevencionista</t>
  </si>
  <si>
    <t>unidad</t>
  </si>
  <si>
    <t>1,1,8</t>
  </si>
  <si>
    <t xml:space="preserve">Fletes de implantación </t>
  </si>
  <si>
    <t>global</t>
  </si>
  <si>
    <t>1.2</t>
  </si>
  <si>
    <t>CONSTRUCCIONES PROVISORIAS</t>
  </si>
  <si>
    <t>1.2.1</t>
  </si>
  <si>
    <t xml:space="preserve">Vallado  </t>
  </si>
  <si>
    <t>gñobal</t>
  </si>
  <si>
    <t>1.2.2</t>
  </si>
  <si>
    <t>Andamios</t>
  </si>
  <si>
    <t>1.2.4</t>
  </si>
  <si>
    <t>Contenedor oficina</t>
  </si>
  <si>
    <t>1.2.9</t>
  </si>
  <si>
    <t>Alquiler baño quimico</t>
  </si>
  <si>
    <t>5.00</t>
  </si>
  <si>
    <t>ESTRUCTURAS</t>
  </si>
  <si>
    <t>5.1</t>
  </si>
  <si>
    <t>INTERVENCION EN ESTRUCTURA EXISTENTE</t>
  </si>
  <si>
    <t>5,1,1</t>
  </si>
  <si>
    <t>Reparaciones en estructura existente (junta de dilatación y/o trabajo)</t>
  </si>
  <si>
    <t>gl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</si>
  <si>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</si>
  <si>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</si>
  <si>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</si>
  <si>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</si>
  <si>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</si>
  <si>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</si>
  <si>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</si>
  <si>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</si>
  <si>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10.00</t>
  </si>
  <si>
    <t>TERMINACION DE CUBIERTAS</t>
  </si>
  <si>
    <t>10.1</t>
  </si>
  <si>
    <t>CUBIERTAS PESADAS</t>
  </si>
  <si>
    <t>10,1,1</t>
  </si>
  <si>
    <t>Imprimación sobre losa de hormigón</t>
  </si>
  <si>
    <t>m2</t>
  </si>
  <si>
    <t>10,1,10</t>
  </si>
  <si>
    <t>Membrana líquida elastomérica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</si>
  <si>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</si>
  <si>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</si>
  <si>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</si>
  <si>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</si>
  <si>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</si>
  <si>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</si>
  <si>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10,3,6</t>
  </si>
  <si>
    <t>Colocacion de globos en bajadas pluviales</t>
  </si>
  <si>
    <t>17.00</t>
  </si>
  <si>
    <t>PINTURA</t>
  </si>
  <si>
    <t>17.1</t>
  </si>
  <si>
    <t>PINTURA SOBRE MAMPOSTERÍA, HORMIGÓN  Y YESO</t>
  </si>
  <si>
    <t>Mampostería interior</t>
  </si>
  <si>
    <t>17,1,2</t>
  </si>
  <si>
    <t xml:space="preserve">Sellador- Fijador al agua </t>
  </si>
  <si>
    <t>17,1,8</t>
  </si>
  <si>
    <t>Pintura látex antihongos</t>
  </si>
  <si>
    <t xml:space="preserve">gl </t>
  </si>
  <si>
    <t>17,1,9</t>
  </si>
  <si>
    <t>Pintura látex al agua antihongos en cielorrasos</t>
  </si>
  <si>
    <t>26.00</t>
  </si>
  <si>
    <t>VARIOS</t>
  </si>
  <si>
    <t>Técnico Prevencionista</t>
  </si>
  <si>
    <t>Fletes retiro de obra</t>
  </si>
  <si>
    <t>Limpieza final de obra</t>
  </si>
  <si>
    <r>
      <rPr>
        <b/>
        <sz val="18"/>
        <color rgb="FFFFFFFF"/>
        <rFont val="Arial"/>
      </rPr>
      <t xml:space="preserve">ESCUELA Nº6 - LAVALLEJA                                                                 </t>
    </r>
    <r>
      <rPr>
        <b/>
        <sz val="14"/>
        <color rgb="FF000000"/>
        <rFont val="Arial"/>
      </rPr>
      <t xml:space="preserve">             </t>
    </r>
  </si>
  <si>
    <t>Agregue las filas que considere necesarias.
El oferente es responsable del funcionamiento de las fórmulas.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</si>
</sst>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 * #,##0_ ;_ * \-#,##0_ ;_ * &quot;-&quot;_ ;_ @_ "/>
    <numFmt numFmtId="167" formatCode="_ * #,##0.00_ ;_ * \-#,##0.00_ ;_ * &quot;-&quot;??_ ;_ @_ "/>
    <numFmt numFmtId="168" formatCode="_-&quot;$&quot;\ * #,##0_-;\-&quot;$&quot;\ * #,##0_-;_-&quot;$&quot;\ * &quot;-&quot;_-;_-@_-"/>
    <numFmt numFmtId="169" formatCode="_-&quot;$&quot;\ * #,##0.00_-;\-&quot;$&quot;\ * #,##0.00_-;_-&quot;$&quot;\ 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theme="0"/>
      <name val="Calibri"/>
      <family val="2"/>
      <scheme val="minor"/>
    </font>
    <font>
      <b/>
      <sz val="18"/>
      <color rgb="FFFFFFFF"/>
      <name val="Arial"/>
    </font>
    <font>
      <b/>
      <sz val="14"/>
      <color rgb="FF000000"/>
      <name val="Arial"/>
    </font>
    <font>
      <b/>
      <sz val="18"/>
      <name val="Arial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9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9" fontId="74" fillId="0" borderId="0"/>
    <xf numFmtId="169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9" fontId="74" fillId="0" borderId="0"/>
    <xf numFmtId="169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9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3" fillId="0" borderId="0"/>
    <xf numFmtId="0" fontId="103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7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7" fontId="103" fillId="0" borderId="0" applyFont="0" applyFill="0" applyBorder="0" applyAlignment="0" applyProtection="0"/>
  </cellStyleXfs>
  <cellXfs count="108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1" fontId="82" fillId="0" borderId="0" xfId="0" applyFont="1" applyAlignment="1">
      <alignment vertical="center"/>
    </xf>
    <xf numFmtId="171" fontId="108" fillId="0" borderId="0" xfId="0" applyFont="1" applyAlignment="1">
      <alignment horizontal="left" vertical="center" indent="6"/>
    </xf>
    <xf numFmtId="171" fontId="108" fillId="0" borderId="0" xfId="0" applyFont="1" applyAlignment="1">
      <alignment horizontal="left" vertical="center" indent="15"/>
    </xf>
    <xf numFmtId="171" fontId="109" fillId="0" borderId="0" xfId="0" applyFont="1" applyAlignment="1">
      <alignment vertical="center"/>
    </xf>
    <xf numFmtId="171" fontId="108" fillId="0" borderId="0" xfId="0" applyFont="1" applyAlignment="1">
      <alignment vertical="center"/>
    </xf>
    <xf numFmtId="171" fontId="108" fillId="0" borderId="0" xfId="0" applyFont="1" applyAlignment="1">
      <alignment horizontal="left" vertical="center" indent="9"/>
    </xf>
    <xf numFmtId="171" fontId="108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3" fillId="52" borderId="25" xfId="47865" applyFont="1" applyFill="1" applyBorder="1" applyAlignment="1">
      <alignment horizontal="center" vertical="center" wrapText="1"/>
    </xf>
    <xf numFmtId="0" fontId="113" fillId="52" borderId="25" xfId="47864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1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1" fillId="54" borderId="37" xfId="17901" applyFont="1" applyFill="1" applyBorder="1" applyAlignment="1">
      <alignment horizontal="center"/>
    </xf>
    <xf numFmtId="208" fontId="106" fillId="0" borderId="36" xfId="47864" applyNumberFormat="1" applyFont="1" applyBorder="1" applyAlignment="1">
      <alignment horizontal="right" indent="1"/>
    </xf>
    <xf numFmtId="0" fontId="23" fillId="0" borderId="35" xfId="17901" applyFont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0" fontId="111" fillId="56" borderId="35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8" fontId="106" fillId="56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8" fontId="106" fillId="50" borderId="31" xfId="47864" applyNumberFormat="1" applyFont="1" applyFill="1" applyBorder="1" applyAlignment="1">
      <alignment horizontal="right" indent="1"/>
    </xf>
    <xf numFmtId="2" fontId="105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8" fontId="106" fillId="0" borderId="46" xfId="47864" applyNumberFormat="1" applyFont="1" applyBorder="1" applyAlignment="1">
      <alignment horizontal="right" indent="1"/>
    </xf>
    <xf numFmtId="0" fontId="107" fillId="0" borderId="36" xfId="47864" applyFont="1" applyBorder="1"/>
    <xf numFmtId="0" fontId="107" fillId="0" borderId="46" xfId="47864" applyFont="1" applyBorder="1"/>
    <xf numFmtId="4" fontId="110" fillId="0" borderId="46" xfId="47864" applyNumberFormat="1" applyFont="1" applyBorder="1" applyAlignment="1">
      <alignment horizontal="center"/>
    </xf>
    <xf numFmtId="0" fontId="111" fillId="56" borderId="32" xfId="17901" applyFont="1" applyFill="1" applyBorder="1"/>
    <xf numFmtId="0" fontId="101" fillId="50" borderId="32" xfId="17901" applyFont="1" applyFill="1" applyBorder="1"/>
    <xf numFmtId="0" fontId="23" fillId="56" borderId="39" xfId="17901" applyFont="1" applyFill="1" applyBorder="1" applyAlignment="1">
      <alignment horizontal="center"/>
    </xf>
    <xf numFmtId="0" fontId="23" fillId="50" borderId="42" xfId="17901" applyFont="1" applyFill="1" applyBorder="1" applyAlignment="1">
      <alignment horizontal="center"/>
    </xf>
    <xf numFmtId="2" fontId="106" fillId="53" borderId="28" xfId="47864" applyNumberFormat="1" applyFont="1" applyFill="1" applyBorder="1"/>
    <xf numFmtId="0" fontId="23" fillId="0" borderId="46" xfId="47864" applyFont="1" applyBorder="1" applyAlignment="1">
      <alignment horizontal="right" indent="1"/>
    </xf>
    <xf numFmtId="2" fontId="106" fillId="53" borderId="28" xfId="47864" applyNumberFormat="1" applyFont="1" applyFill="1" applyBorder="1" applyAlignment="1">
      <alignment horizontal="right"/>
    </xf>
    <xf numFmtId="2" fontId="106" fillId="56" borderId="40" xfId="47864" applyNumberFormat="1" applyFont="1" applyFill="1" applyBorder="1" applyAlignment="1">
      <alignment horizontal="right" indent="1"/>
    </xf>
    <xf numFmtId="2" fontId="106" fillId="55" borderId="28" xfId="47864" applyNumberFormat="1" applyFont="1" applyFill="1" applyBorder="1"/>
    <xf numFmtId="0" fontId="23" fillId="54" borderId="41" xfId="17901" applyFont="1" applyFill="1" applyBorder="1" applyAlignment="1">
      <alignment horizontal="center"/>
    </xf>
    <xf numFmtId="208" fontId="106" fillId="54" borderId="31" xfId="47864" applyNumberFormat="1" applyFont="1" applyFill="1" applyBorder="1" applyAlignment="1">
      <alignment horizontal="right" indent="1"/>
    </xf>
    <xf numFmtId="2" fontId="106" fillId="54" borderId="40" xfId="47864" applyNumberFormat="1" applyFont="1" applyFill="1" applyBorder="1"/>
    <xf numFmtId="2" fontId="106" fillId="50" borderId="40" xfId="47864" applyNumberFormat="1" applyFont="1" applyFill="1" applyBorder="1" applyAlignment="1">
      <alignment horizontal="right" indent="1"/>
    </xf>
    <xf numFmtId="0" fontId="23" fillId="56" borderId="48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8" fontId="106" fillId="56" borderId="33" xfId="47864" applyNumberFormat="1" applyFont="1" applyFill="1" applyBorder="1" applyAlignment="1">
      <alignment horizontal="right" indent="1"/>
    </xf>
    <xf numFmtId="2" fontId="106" fillId="56" borderId="38" xfId="47864" applyNumberFormat="1" applyFont="1" applyFill="1" applyBorder="1" applyAlignment="1">
      <alignment horizontal="right" indent="1"/>
    </xf>
    <xf numFmtId="208" fontId="106" fillId="56" borderId="38" xfId="47864" applyNumberFormat="1" applyFont="1" applyFill="1" applyBorder="1" applyAlignment="1">
      <alignment horizontal="right" indent="1"/>
    </xf>
    <xf numFmtId="2" fontId="111" fillId="56" borderId="35" xfId="17901" applyNumberFormat="1" applyFont="1" applyFill="1" applyBorder="1" applyAlignment="1">
      <alignment horizontal="center"/>
    </xf>
    <xf numFmtId="2" fontId="106" fillId="56" borderId="38" xfId="47864" applyNumberFormat="1" applyFont="1" applyFill="1" applyBorder="1" applyAlignment="1">
      <alignment horizontal="right"/>
    </xf>
    <xf numFmtId="4" fontId="111" fillId="56" borderId="39" xfId="0" applyNumberFormat="1" applyFont="1" applyFill="1" applyBorder="1" applyAlignment="1">
      <alignment horizontal="center"/>
    </xf>
    <xf numFmtId="4" fontId="23" fillId="56" borderId="39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07" fillId="56" borderId="31" xfId="47864" applyFont="1" applyFill="1" applyBorder="1"/>
    <xf numFmtId="0" fontId="107" fillId="56" borderId="38" xfId="47864" applyFont="1" applyFill="1" applyBorder="1"/>
    <xf numFmtId="4" fontId="111" fillId="56" borderId="52" xfId="0" applyNumberFormat="1" applyFont="1" applyFill="1" applyBorder="1" applyAlignment="1">
      <alignment horizontal="left"/>
    </xf>
    <xf numFmtId="190" fontId="23" fillId="0" borderId="35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5" fillId="57" borderId="30" xfId="47864" applyNumberFormat="1" applyFont="1" applyFill="1" applyBorder="1" applyAlignment="1">
      <alignment horizontal="right"/>
    </xf>
    <xf numFmtId="4" fontId="23" fillId="0" borderId="55" xfId="47842" applyNumberFormat="1" applyFont="1" applyFill="1" applyBorder="1" applyAlignment="1">
      <alignment horizontal="center"/>
    </xf>
    <xf numFmtId="4" fontId="6" fillId="0" borderId="0" xfId="0" applyNumberFormat="1" applyFont="1"/>
    <xf numFmtId="0" fontId="111" fillId="54" borderId="50" xfId="17901" applyFont="1" applyFill="1" applyBorder="1"/>
    <xf numFmtId="3" fontId="23" fillId="54" borderId="49" xfId="47842" applyNumberFormat="1" applyFont="1" applyFill="1" applyBorder="1" applyAlignment="1">
      <alignment horizontal="center"/>
    </xf>
    <xf numFmtId="208" fontId="106" fillId="54" borderId="51" xfId="47864" applyNumberFormat="1" applyFont="1" applyFill="1" applyBorder="1" applyAlignment="1">
      <alignment horizontal="right" indent="1"/>
    </xf>
    <xf numFmtId="208" fontId="106" fillId="50" borderId="51" xfId="47864" applyNumberFormat="1" applyFont="1" applyFill="1" applyBorder="1" applyAlignment="1">
      <alignment horizontal="right" indent="1"/>
    </xf>
    <xf numFmtId="208" fontId="106" fillId="56" borderId="51" xfId="47864" applyNumberFormat="1" applyFont="1" applyFill="1" applyBorder="1" applyAlignment="1">
      <alignment horizontal="right" indent="1"/>
    </xf>
    <xf numFmtId="4" fontId="23" fillId="0" borderId="32" xfId="0" applyNumberFormat="1" applyFont="1" applyBorder="1"/>
    <xf numFmtId="0" fontId="23" fillId="0" borderId="50" xfId="17901" applyFont="1" applyBorder="1"/>
    <xf numFmtId="4" fontId="23" fillId="0" borderId="50" xfId="0" applyNumberFormat="1" applyFont="1" applyBorder="1"/>
    <xf numFmtId="4" fontId="23" fillId="0" borderId="47" xfId="0" applyNumberFormat="1" applyFont="1" applyBorder="1" applyAlignment="1">
      <alignment horizontal="center"/>
    </xf>
    <xf numFmtId="4" fontId="23" fillId="0" borderId="32" xfId="0" applyNumberFormat="1" applyFont="1" applyBorder="1" applyAlignment="1">
      <alignment horizontal="left"/>
    </xf>
    <xf numFmtId="4" fontId="23" fillId="0" borderId="50" xfId="0" applyNumberFormat="1" applyFont="1" applyBorder="1" applyAlignment="1">
      <alignment horizontal="left"/>
    </xf>
    <xf numFmtId="0" fontId="111" fillId="50" borderId="32" xfId="17901" applyFont="1" applyFill="1" applyBorder="1"/>
    <xf numFmtId="0" fontId="23" fillId="50" borderId="39" xfId="17901" applyFont="1" applyFill="1" applyBorder="1" applyAlignment="1">
      <alignment horizontal="center"/>
    </xf>
    <xf numFmtId="4" fontId="112" fillId="51" borderId="44" xfId="0" applyNumberFormat="1" applyFont="1" applyFill="1" applyBorder="1" applyAlignment="1">
      <alignment horizontal="center" vertical="center"/>
    </xf>
    <xf numFmtId="4" fontId="112" fillId="51" borderId="34" xfId="0" applyNumberFormat="1" applyFont="1" applyFill="1" applyBorder="1" applyAlignment="1">
      <alignment horizontal="center" vertical="center"/>
    </xf>
    <xf numFmtId="171" fontId="0" fillId="0" borderId="43" xfId="0" applyBorder="1"/>
    <xf numFmtId="171" fontId="116" fillId="52" borderId="45" xfId="0" applyFont="1" applyFill="1" applyBorder="1" applyAlignment="1">
      <alignment horizontal="center" vertical="center" wrapText="1"/>
    </xf>
    <xf numFmtId="171" fontId="112" fillId="52" borderId="53" xfId="0" applyFont="1" applyFill="1" applyBorder="1" applyAlignment="1">
      <alignment horizontal="center" vertical="center" wrapText="1"/>
    </xf>
    <xf numFmtId="171" fontId="0" fillId="0" borderId="54" xfId="0" applyBorder="1" applyAlignment="1">
      <alignment horizontal="center" vertical="center" wrapText="1"/>
    </xf>
    <xf numFmtId="4" fontId="111" fillId="0" borderId="55" xfId="0" applyNumberFormat="1" applyFont="1" applyBorder="1" applyAlignment="1">
      <alignment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2"/>
  <sheetViews>
    <sheetView showGridLines="0" tabSelected="1" topLeftCell="B1" zoomScale="66" zoomScaleNormal="66" workbookViewId="0">
      <selection activeCell="I2" sqref="I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>
      <c r="A1" s="18"/>
      <c r="B1" s="19"/>
      <c r="C1" s="18"/>
      <c r="D1" s="19"/>
      <c r="E1" s="20"/>
      <c r="F1" s="18"/>
      <c r="G1" s="18"/>
      <c r="H1" s="18"/>
    </row>
    <row r="2" spans="1:9" ht="99.75" customHeight="1">
      <c r="A2" s="18"/>
      <c r="B2" s="101"/>
      <c r="C2" s="102"/>
      <c r="D2" s="102"/>
      <c r="E2" s="102"/>
      <c r="F2" s="102"/>
      <c r="G2" s="102"/>
      <c r="H2" s="103"/>
    </row>
    <row r="3" spans="1:9" ht="65.25" customHeight="1" thickBot="1">
      <c r="B3" s="104" t="s">
        <v>77</v>
      </c>
      <c r="C3" s="105"/>
      <c r="D3" s="105"/>
      <c r="E3" s="105"/>
      <c r="F3" s="105"/>
      <c r="G3" s="105"/>
      <c r="H3" s="106"/>
    </row>
    <row r="4" spans="1:9" ht="66.75" customHeight="1" thickBot="1">
      <c r="B4" s="26" t="s">
        <v>0</v>
      </c>
      <c r="C4" s="26" t="s">
        <v>1</v>
      </c>
      <c r="D4" s="26" t="s">
        <v>2</v>
      </c>
      <c r="E4" s="26" t="s">
        <v>3</v>
      </c>
      <c r="F4" s="27" t="s">
        <v>4</v>
      </c>
      <c r="G4" s="27" t="s">
        <v>5</v>
      </c>
      <c r="H4" s="27" t="s">
        <v>6</v>
      </c>
    </row>
    <row r="5" spans="1:9" ht="18.75">
      <c r="B5" s="28" t="s">
        <v>7</v>
      </c>
      <c r="C5" s="29" t="s">
        <v>8</v>
      </c>
      <c r="D5" s="30"/>
      <c r="E5" s="31"/>
      <c r="F5" s="32"/>
      <c r="G5" s="51"/>
      <c r="H5" s="63">
        <f>+G6+G9</f>
        <v>0</v>
      </c>
    </row>
    <row r="6" spans="1:9" ht="18.75">
      <c r="B6" s="46" t="s">
        <v>9</v>
      </c>
      <c r="C6" s="57" t="s">
        <v>10</v>
      </c>
      <c r="D6" s="70"/>
      <c r="E6" s="71"/>
      <c r="F6" s="72"/>
      <c r="G6" s="76">
        <f>SUM(G7:G8)</f>
        <v>0</v>
      </c>
      <c r="H6" s="74"/>
    </row>
    <row r="7" spans="1:9" ht="15">
      <c r="B7" s="34" t="s">
        <v>11</v>
      </c>
      <c r="C7" s="93" t="s">
        <v>12</v>
      </c>
      <c r="D7" s="34" t="s">
        <v>13</v>
      </c>
      <c r="E7" s="21"/>
      <c r="F7" s="21">
        <v>0</v>
      </c>
      <c r="G7" s="52">
        <f t="shared" ref="G7:G8" si="0">E7*F7</f>
        <v>0</v>
      </c>
      <c r="H7" s="62"/>
    </row>
    <row r="8" spans="1:9" thickBot="1">
      <c r="B8" s="34" t="s">
        <v>14</v>
      </c>
      <c r="C8" s="94" t="s">
        <v>15</v>
      </c>
      <c r="D8" s="34" t="s">
        <v>16</v>
      </c>
      <c r="E8" s="21"/>
      <c r="F8" s="21">
        <v>0</v>
      </c>
      <c r="G8" s="52">
        <f t="shared" si="0"/>
        <v>0</v>
      </c>
      <c r="H8" s="62"/>
      <c r="I8" s="12"/>
    </row>
    <row r="9" spans="1:9" ht="18.75">
      <c r="B9" s="35" t="s">
        <v>17</v>
      </c>
      <c r="C9" s="88" t="s">
        <v>18</v>
      </c>
      <c r="D9" s="66"/>
      <c r="E9" s="89"/>
      <c r="F9" s="67"/>
      <c r="G9" s="68">
        <f>SUM(G10:G13)</f>
        <v>0</v>
      </c>
      <c r="H9" s="90"/>
      <c r="I9" s="11"/>
    </row>
    <row r="10" spans="1:9" ht="18.75">
      <c r="B10" s="34" t="s">
        <v>19</v>
      </c>
      <c r="C10" s="94" t="s">
        <v>20</v>
      </c>
      <c r="D10" s="34" t="s">
        <v>21</v>
      </c>
      <c r="E10" s="21"/>
      <c r="F10" s="21">
        <v>0</v>
      </c>
      <c r="G10" s="52">
        <f t="shared" ref="G10:G13" si="1">E10*F10</f>
        <v>0</v>
      </c>
      <c r="H10" s="53"/>
      <c r="I10" s="12"/>
    </row>
    <row r="11" spans="1:9" ht="18.75">
      <c r="B11" s="34" t="s">
        <v>22</v>
      </c>
      <c r="C11" s="94" t="s">
        <v>23</v>
      </c>
      <c r="D11" s="34" t="s">
        <v>16</v>
      </c>
      <c r="E11" s="21"/>
      <c r="F11" s="21">
        <v>0</v>
      </c>
      <c r="G11" s="52">
        <f t="shared" si="1"/>
        <v>0</v>
      </c>
      <c r="H11" s="53"/>
      <c r="I11" s="12"/>
    </row>
    <row r="12" spans="1:9" ht="18.75">
      <c r="B12" s="34" t="s">
        <v>24</v>
      </c>
      <c r="C12" s="94" t="s">
        <v>25</v>
      </c>
      <c r="D12" s="37" t="s">
        <v>16</v>
      </c>
      <c r="E12" s="21"/>
      <c r="F12" s="21">
        <v>0</v>
      </c>
      <c r="G12" s="52">
        <f t="shared" si="1"/>
        <v>0</v>
      </c>
      <c r="H12" s="53"/>
      <c r="I12" s="13"/>
    </row>
    <row r="13" spans="1:9" ht="18.75">
      <c r="B13" s="34" t="s">
        <v>26</v>
      </c>
      <c r="C13" s="94" t="s">
        <v>27</v>
      </c>
      <c r="D13" s="37" t="s">
        <v>16</v>
      </c>
      <c r="E13" s="21"/>
      <c r="F13" s="21">
        <v>0</v>
      </c>
      <c r="G13" s="52">
        <f t="shared" si="1"/>
        <v>0</v>
      </c>
      <c r="H13" s="53"/>
      <c r="I13" s="11"/>
    </row>
    <row r="14" spans="1:9" ht="18.75">
      <c r="B14" s="28" t="s">
        <v>28</v>
      </c>
      <c r="C14" s="29" t="s">
        <v>29</v>
      </c>
      <c r="D14" s="30"/>
      <c r="E14" s="31"/>
      <c r="F14" s="32"/>
      <c r="G14" s="32"/>
      <c r="H14" s="61">
        <f>G15</f>
        <v>0</v>
      </c>
      <c r="I14" s="13"/>
    </row>
    <row r="15" spans="1:9" ht="18.75">
      <c r="B15" s="46" t="s">
        <v>30</v>
      </c>
      <c r="C15" s="57" t="s">
        <v>31</v>
      </c>
      <c r="D15" s="70"/>
      <c r="E15" s="71"/>
      <c r="F15" s="72"/>
      <c r="G15" s="73">
        <f>SUM(G16:G16)</f>
        <v>0</v>
      </c>
      <c r="H15" s="74"/>
      <c r="I15" s="14"/>
    </row>
    <row r="16" spans="1:9" ht="18.75">
      <c r="B16" s="37" t="s">
        <v>32</v>
      </c>
      <c r="C16" s="93" t="s">
        <v>33</v>
      </c>
      <c r="D16" s="39" t="s">
        <v>34</v>
      </c>
      <c r="E16" s="21"/>
      <c r="F16" s="21">
        <v>0</v>
      </c>
      <c r="G16" s="52">
        <f t="shared" ref="G16" si="2">E16*F16</f>
        <v>0</v>
      </c>
      <c r="H16" s="36"/>
      <c r="I16" s="16"/>
    </row>
    <row r="17" spans="2:14" ht="18.75">
      <c r="B17" s="41" t="s">
        <v>35</v>
      </c>
      <c r="C17" s="42" t="s">
        <v>36</v>
      </c>
      <c r="D17" s="43"/>
      <c r="E17" s="44"/>
      <c r="F17" s="45"/>
      <c r="G17" s="45"/>
      <c r="H17" s="65">
        <f>G18</f>
        <v>0</v>
      </c>
      <c r="I17" s="15"/>
    </row>
    <row r="18" spans="2:14" ht="18.75">
      <c r="B18" s="46" t="s">
        <v>37</v>
      </c>
      <c r="C18" s="57" t="s">
        <v>38</v>
      </c>
      <c r="D18" s="59"/>
      <c r="E18" s="47"/>
      <c r="F18" s="48"/>
      <c r="G18" s="64">
        <f>G19</f>
        <v>0</v>
      </c>
      <c r="H18" s="74"/>
      <c r="I18" s="15"/>
    </row>
    <row r="19" spans="2:14" ht="18.75">
      <c r="B19" s="33" t="s">
        <v>39</v>
      </c>
      <c r="C19" s="58" t="s">
        <v>40</v>
      </c>
      <c r="D19" s="60"/>
      <c r="E19" s="49"/>
      <c r="F19" s="50"/>
      <c r="G19" s="69">
        <f>SUM(G20:G20)</f>
        <v>0</v>
      </c>
      <c r="H19" s="91"/>
      <c r="I19" s="15"/>
    </row>
    <row r="20" spans="2:14" ht="18.75">
      <c r="B20" s="38" t="s">
        <v>41</v>
      </c>
      <c r="C20" s="95" t="s">
        <v>42</v>
      </c>
      <c r="D20" s="96" t="s">
        <v>16</v>
      </c>
      <c r="E20" s="21"/>
      <c r="F20" s="21">
        <v>0</v>
      </c>
      <c r="G20" s="52">
        <f t="shared" ref="G20" si="3">E20*F20</f>
        <v>0</v>
      </c>
      <c r="H20" s="53"/>
      <c r="I20"/>
    </row>
    <row r="21" spans="2:14" ht="18.75">
      <c r="B21" s="41" t="s">
        <v>43</v>
      </c>
      <c r="C21" s="42" t="s">
        <v>44</v>
      </c>
      <c r="D21" s="43"/>
      <c r="E21" s="44"/>
      <c r="F21" s="45"/>
      <c r="G21" s="45"/>
      <c r="H21" s="65">
        <f>G22+G25</f>
        <v>0</v>
      </c>
      <c r="N21" s="13"/>
    </row>
    <row r="22" spans="2:14" ht="21">
      <c r="B22" s="77" t="s">
        <v>45</v>
      </c>
      <c r="C22" s="82" t="s">
        <v>46</v>
      </c>
      <c r="D22" s="78"/>
      <c r="E22" s="79"/>
      <c r="F22" s="80"/>
      <c r="G22" s="64">
        <f>SUM(G23:G24)</f>
        <v>0</v>
      </c>
      <c r="H22" s="81"/>
      <c r="N22" s="11"/>
    </row>
    <row r="23" spans="2:14" ht="21">
      <c r="B23" s="39" t="s">
        <v>47</v>
      </c>
      <c r="C23" s="97" t="s">
        <v>48</v>
      </c>
      <c r="D23" s="39" t="s">
        <v>49</v>
      </c>
      <c r="E23" s="21"/>
      <c r="F23" s="21">
        <v>0</v>
      </c>
      <c r="G23" s="52">
        <f t="shared" ref="G23:G24" si="4">E23*F23</f>
        <v>0</v>
      </c>
      <c r="H23" s="54"/>
      <c r="N23" s="11"/>
    </row>
    <row r="24" spans="2:14" ht="21">
      <c r="B24" s="39" t="s">
        <v>50</v>
      </c>
      <c r="C24" s="98" t="s">
        <v>51</v>
      </c>
      <c r="D24" s="40" t="s">
        <v>49</v>
      </c>
      <c r="E24" s="21"/>
      <c r="F24" s="21">
        <v>0</v>
      </c>
      <c r="G24" s="52">
        <f t="shared" si="4"/>
        <v>0</v>
      </c>
      <c r="H24" s="55"/>
      <c r="I24" s="17"/>
      <c r="J24"/>
      <c r="N24" s="14"/>
    </row>
    <row r="25" spans="2:14" ht="18.75">
      <c r="B25" s="75" t="s">
        <v>52</v>
      </c>
      <c r="C25" s="57" t="s">
        <v>53</v>
      </c>
      <c r="D25" s="59"/>
      <c r="E25" s="47"/>
      <c r="F25" s="48"/>
      <c r="G25" s="64">
        <f>SUM(G26:G28)</f>
        <v>0</v>
      </c>
      <c r="H25" s="92"/>
      <c r="I25" s="13"/>
      <c r="J25"/>
      <c r="N25" s="13"/>
    </row>
    <row r="26" spans="2:14" ht="18.75">
      <c r="B26" s="40" t="s">
        <v>54</v>
      </c>
      <c r="C26" s="93" t="s">
        <v>55</v>
      </c>
      <c r="D26" s="39" t="s">
        <v>49</v>
      </c>
      <c r="E26" s="21"/>
      <c r="F26" s="21">
        <v>0</v>
      </c>
      <c r="G26" s="52">
        <f t="shared" ref="G26:G28" si="5">E26*F26</f>
        <v>0</v>
      </c>
      <c r="H26" s="36"/>
      <c r="I26" s="13"/>
      <c r="J26"/>
      <c r="N26" s="13"/>
    </row>
    <row r="27" spans="2:14" ht="18.75">
      <c r="B27" s="40" t="s">
        <v>56</v>
      </c>
      <c r="C27" s="98" t="s">
        <v>57</v>
      </c>
      <c r="D27" s="96" t="s">
        <v>34</v>
      </c>
      <c r="E27" s="21"/>
      <c r="F27" s="21">
        <v>0</v>
      </c>
      <c r="G27" s="52">
        <f t="shared" si="5"/>
        <v>0</v>
      </c>
      <c r="H27" s="53"/>
      <c r="I27" s="13"/>
      <c r="J27"/>
      <c r="N27" s="13"/>
    </row>
    <row r="28" spans="2:14" ht="18.75">
      <c r="B28" s="40" t="s">
        <v>58</v>
      </c>
      <c r="C28" s="95" t="s">
        <v>59</v>
      </c>
      <c r="D28" s="40" t="s">
        <v>13</v>
      </c>
      <c r="E28" s="86"/>
      <c r="F28" s="21">
        <v>0</v>
      </c>
      <c r="G28" s="52">
        <f t="shared" si="5"/>
        <v>0</v>
      </c>
      <c r="H28" s="53"/>
      <c r="I28" s="13"/>
      <c r="J28"/>
      <c r="N28" s="13"/>
    </row>
    <row r="29" spans="2:14" ht="18.75">
      <c r="B29" s="41" t="s">
        <v>60</v>
      </c>
      <c r="C29" s="42" t="s">
        <v>61</v>
      </c>
      <c r="D29" s="43"/>
      <c r="E29" s="44"/>
      <c r="F29" s="45"/>
      <c r="G29" s="45"/>
      <c r="H29" s="65">
        <f>G30</f>
        <v>0</v>
      </c>
      <c r="I29" s="13"/>
      <c r="J29"/>
      <c r="N29" s="13"/>
    </row>
    <row r="30" spans="2:14" ht="18.75">
      <c r="B30" s="75" t="s">
        <v>62</v>
      </c>
      <c r="C30" s="57" t="s">
        <v>63</v>
      </c>
      <c r="D30" s="59"/>
      <c r="E30" s="47"/>
      <c r="F30" s="48"/>
      <c r="G30" s="64">
        <f>G31</f>
        <v>0</v>
      </c>
      <c r="H30" s="92"/>
      <c r="I30" s="13"/>
      <c r="J30"/>
      <c r="N30" s="13"/>
    </row>
    <row r="31" spans="2:14" ht="18.75">
      <c r="B31" s="33"/>
      <c r="C31" s="99" t="s">
        <v>64</v>
      </c>
      <c r="D31" s="100"/>
      <c r="E31" s="49"/>
      <c r="F31" s="50"/>
      <c r="G31" s="69">
        <f>SUM(G32:G34)</f>
        <v>0</v>
      </c>
      <c r="H31" s="91"/>
      <c r="I31" s="13"/>
      <c r="J31"/>
      <c r="N31" s="13"/>
    </row>
    <row r="32" spans="2:14" ht="18.75">
      <c r="B32" s="37" t="s">
        <v>65</v>
      </c>
      <c r="C32" s="93" t="s">
        <v>66</v>
      </c>
      <c r="D32" s="40" t="s">
        <v>34</v>
      </c>
      <c r="E32" s="21"/>
      <c r="F32" s="21">
        <v>0</v>
      </c>
      <c r="G32" s="52">
        <f t="shared" ref="G32:G34" si="6">E32*F32</f>
        <v>0</v>
      </c>
      <c r="H32" s="36"/>
      <c r="I32" s="13"/>
      <c r="J32"/>
      <c r="N32" s="13"/>
    </row>
    <row r="33" spans="1:14" ht="18.75">
      <c r="B33" s="37" t="s">
        <v>67</v>
      </c>
      <c r="C33" s="95" t="s">
        <v>68</v>
      </c>
      <c r="D33" s="40" t="s">
        <v>69</v>
      </c>
      <c r="E33" s="21"/>
      <c r="F33" s="21">
        <v>0</v>
      </c>
      <c r="G33" s="52">
        <f t="shared" si="6"/>
        <v>0</v>
      </c>
      <c r="H33" s="36"/>
      <c r="I33" s="13"/>
      <c r="J33"/>
      <c r="N33" s="13"/>
    </row>
    <row r="34" spans="1:14" ht="18.75">
      <c r="B34" s="37" t="s">
        <v>70</v>
      </c>
      <c r="C34" s="95" t="s">
        <v>71</v>
      </c>
      <c r="D34" s="40" t="s">
        <v>34</v>
      </c>
      <c r="E34" s="21"/>
      <c r="F34" s="21">
        <v>0</v>
      </c>
      <c r="G34" s="52">
        <f t="shared" si="6"/>
        <v>0</v>
      </c>
      <c r="H34" s="36"/>
      <c r="I34" s="13"/>
      <c r="J34"/>
      <c r="N34" s="13"/>
    </row>
    <row r="35" spans="1:14" ht="18.75">
      <c r="B35" s="41" t="s">
        <v>72</v>
      </c>
      <c r="C35" s="42" t="s">
        <v>73</v>
      </c>
      <c r="D35" s="43"/>
      <c r="E35" s="44"/>
      <c r="F35" s="45"/>
      <c r="G35" s="45"/>
      <c r="H35" s="65">
        <f>SUM(G36:G38)</f>
        <v>0</v>
      </c>
    </row>
    <row r="36" spans="1:14" ht="18.75">
      <c r="B36" s="83">
        <v>26.1</v>
      </c>
      <c r="C36" s="94" t="s">
        <v>74</v>
      </c>
      <c r="D36" s="34" t="s">
        <v>16</v>
      </c>
      <c r="E36" s="21"/>
      <c r="F36" s="21">
        <v>0</v>
      </c>
      <c r="G36" s="52">
        <f t="shared" ref="G36:G38" si="7">E36*F36</f>
        <v>0</v>
      </c>
      <c r="H36" s="56"/>
    </row>
    <row r="37" spans="1:14" ht="18.75">
      <c r="B37" s="37">
        <v>26.3</v>
      </c>
      <c r="C37" s="94" t="s">
        <v>75</v>
      </c>
      <c r="D37" s="34" t="s">
        <v>16</v>
      </c>
      <c r="E37" s="86"/>
      <c r="F37" s="21">
        <v>0</v>
      </c>
      <c r="G37" s="52">
        <f t="shared" si="7"/>
        <v>0</v>
      </c>
      <c r="H37" s="53"/>
    </row>
    <row r="38" spans="1:14" ht="18.75">
      <c r="B38" s="37">
        <v>26.5</v>
      </c>
      <c r="C38" s="94" t="s">
        <v>76</v>
      </c>
      <c r="D38" s="34" t="s">
        <v>16</v>
      </c>
      <c r="E38" s="86"/>
      <c r="F38" s="21">
        <v>0</v>
      </c>
      <c r="G38" s="52">
        <f t="shared" si="7"/>
        <v>0</v>
      </c>
      <c r="H38" s="53"/>
    </row>
    <row r="39" spans="1:14" ht="18.75">
      <c r="B39" s="23"/>
      <c r="C39" s="22"/>
      <c r="D39" s="24"/>
      <c r="E39" s="25"/>
      <c r="F39" s="10"/>
      <c r="G39" s="10"/>
      <c r="H39" s="85">
        <f>SUM(H5:H38)</f>
        <v>0</v>
      </c>
    </row>
    <row r="40" spans="1:14" ht="18.75">
      <c r="B40" s="6"/>
      <c r="C40" s="7"/>
      <c r="D40" s="6"/>
      <c r="E40" s="8"/>
      <c r="F40" s="10"/>
      <c r="G40" s="9"/>
    </row>
    <row r="42" spans="1:14">
      <c r="B42" s="84"/>
    </row>
    <row r="44" spans="1:14" ht="66" customHeight="1">
      <c r="C44" s="107" t="s">
        <v>78</v>
      </c>
    </row>
    <row r="45" spans="1:14" s="1" customFormat="1">
      <c r="A45" s="2"/>
      <c r="C45" s="87"/>
      <c r="E45" s="3"/>
      <c r="F45" s="2"/>
      <c r="G45" s="2"/>
      <c r="H45" s="2"/>
      <c r="I45" s="2"/>
    </row>
    <row r="46" spans="1:14" s="1" customFormat="1">
      <c r="C46" s="2"/>
      <c r="E46" s="3"/>
      <c r="F46" s="2"/>
      <c r="G46" s="2"/>
      <c r="H46" s="2"/>
      <c r="I46" s="2"/>
    </row>
    <row r="47" spans="1:14">
      <c r="A47" s="1"/>
      <c r="C47" s="87"/>
    </row>
    <row r="51" spans="5:5">
      <c r="E51" s="4"/>
    </row>
    <row r="52" spans="5:5">
      <c r="E52" s="5"/>
    </row>
  </sheetData>
  <mergeCells count="2">
    <mergeCell ref="B2:H2"/>
    <mergeCell ref="B3:H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9 G2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370116-DAE0-488C-97E6-23C571933993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776B3B16-4A4F-4649-9838-90A818F7EC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50A83C-CA3A-4450-9042-607FAEE4F0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E6 Lavalleja</vt:lpstr>
      <vt:lpstr>'RUBRADO E6 Lavalleja'!Área_de_impresión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Rodrigo Velasco</cp:lastModifiedBy>
  <cp:revision/>
  <dcterms:created xsi:type="dcterms:W3CDTF">2023-06-06T12:01:16Z</dcterms:created>
  <dcterms:modified xsi:type="dcterms:W3CDTF">2023-12-07T17:53:56Z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